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20" yWindow="120" windowWidth="9720" windowHeight="7320"/>
  </bookViews>
  <sheets>
    <sheet name="чмз" sheetId="4" r:id="rId1"/>
  </sheets>
  <calcPr calcId="125725" refMode="R1C1"/>
</workbook>
</file>

<file path=xl/calcChain.xml><?xml version="1.0" encoding="utf-8"?>
<calcChain xmlns="http://schemas.openxmlformats.org/spreadsheetml/2006/main">
  <c r="C24" i="4"/>
  <c r="C23" s="1"/>
  <c r="C7"/>
  <c r="F94"/>
  <c r="F93"/>
  <c r="F92"/>
  <c r="F91"/>
  <c r="F90"/>
  <c r="F89"/>
  <c r="C88"/>
  <c r="F86"/>
  <c r="F85"/>
  <c r="F84"/>
  <c r="F83"/>
  <c r="F82"/>
  <c r="F81"/>
  <c r="C80"/>
  <c r="F78"/>
  <c r="F77"/>
  <c r="F76"/>
  <c r="F75"/>
  <c r="F74"/>
  <c r="F73"/>
  <c r="C72"/>
  <c r="F70"/>
  <c r="F69"/>
  <c r="F68"/>
  <c r="F67"/>
  <c r="F66"/>
  <c r="F65"/>
  <c r="C64"/>
  <c r="F62"/>
  <c r="F61"/>
  <c r="F60"/>
  <c r="F59"/>
  <c r="F58"/>
  <c r="F57"/>
  <c r="C56"/>
  <c r="F54"/>
  <c r="F53"/>
  <c r="F52"/>
  <c r="F51"/>
  <c r="F50"/>
  <c r="F49"/>
  <c r="C48"/>
  <c r="F46"/>
  <c r="F45"/>
  <c r="F44"/>
  <c r="F43"/>
  <c r="F42"/>
  <c r="F41"/>
  <c r="C40"/>
  <c r="F38"/>
  <c r="F37"/>
  <c r="F36"/>
  <c r="F35"/>
  <c r="F34"/>
  <c r="F33"/>
  <c r="C32"/>
  <c r="F30"/>
  <c r="F29"/>
  <c r="F28"/>
  <c r="F27"/>
  <c r="F26"/>
  <c r="F25"/>
  <c r="F21"/>
  <c r="F20"/>
  <c r="F19"/>
  <c r="F18"/>
  <c r="F17"/>
  <c r="F16"/>
  <c r="C15"/>
  <c r="F13"/>
  <c r="F12"/>
  <c r="F11"/>
  <c r="F10"/>
  <c r="F9"/>
  <c r="F8"/>
  <c r="F7" l="1"/>
  <c r="C6"/>
  <c r="C97" s="1"/>
  <c r="F88"/>
  <c r="F24"/>
  <c r="F40"/>
  <c r="F72"/>
  <c r="F15"/>
  <c r="F6" s="1"/>
  <c r="F32"/>
  <c r="F80"/>
  <c r="F56"/>
  <c r="F48"/>
  <c r="F64"/>
  <c r="F97" l="1"/>
  <c r="F98" s="1"/>
  <c r="F99" s="1"/>
  <c r="F100" s="1"/>
  <c r="F23"/>
</calcChain>
</file>

<file path=xl/sharedStrings.xml><?xml version="1.0" encoding="utf-8"?>
<sst xmlns="http://schemas.openxmlformats.org/spreadsheetml/2006/main" count="114" uniqueCount="47">
  <si>
    <t>Итого с НДС 18%</t>
  </si>
  <si>
    <t>№№
п/п</t>
  </si>
  <si>
    <t>Наименование работ и затрат</t>
  </si>
  <si>
    <t>Значение</t>
  </si>
  <si>
    <t>Стоимость 
в текущих ценах, руб.</t>
  </si>
  <si>
    <t>материалы</t>
  </si>
  <si>
    <t>основная зарплата</t>
  </si>
  <si>
    <t>зарплата машинистов</t>
  </si>
  <si>
    <t>механизмы</t>
  </si>
  <si>
    <t>накладные</t>
  </si>
  <si>
    <t>сметная прибыль</t>
  </si>
  <si>
    <t>Стоимость 
в базовых ценах 2001г. руб.</t>
  </si>
  <si>
    <t>Строительные работы, в том числе</t>
  </si>
  <si>
    <t>Антикоррозийная обработка, в том числе</t>
  </si>
  <si>
    <t>Сантехнические работы, в том числе</t>
  </si>
  <si>
    <t>1.1.</t>
  </si>
  <si>
    <t>1.2.</t>
  </si>
  <si>
    <t>Индекс пересчета в текущие цены
 (протокол заседания                                    МВК УР)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</si>
  <si>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</si>
  <si>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</si>
  <si>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</si>
  <si>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</si>
  <si>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</si>
  <si>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</si>
  <si>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</si>
  <si>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</si>
  <si>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</si>
  <si>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ИТОГО</t>
  </si>
  <si>
    <t>Договорной коэффициент к=0,999</t>
  </si>
  <si>
    <t>НДС - 18 %</t>
  </si>
  <si>
    <t>Трубопроводы, в том числе</t>
  </si>
  <si>
    <t>Приложение №6а, п.76</t>
  </si>
  <si>
    <t>Приложение №6а, п.126</t>
  </si>
  <si>
    <t>Приложение №6а, п.65</t>
  </si>
  <si>
    <t>Изоляционные работы в травильном отделении, в том числе</t>
  </si>
  <si>
    <t>Приложение №6а, п.91</t>
  </si>
  <si>
    <t>Металлоконструкции, в том числе</t>
  </si>
  <si>
    <t>Приложение №4а, п.13.3</t>
  </si>
  <si>
    <t>Хозпитьевой водопровод перемычка ось №19, в том числе</t>
  </si>
  <si>
    <t>Хозпитьевой водопровод высотная часть корпуса, в том числе</t>
  </si>
  <si>
    <t>Хозпитьевой водопровод по ряду В-Г до головной задвижки, в том числе</t>
  </si>
  <si>
    <t>Цех 80. Капитальный ремонт трубопровода оборотной воды корп.715 (№ 160-2013ТВК)</t>
  </si>
  <si>
    <t>№ приложения и № пункта на 10.2013</t>
  </si>
  <si>
    <t>Цех 80. Капитальный ремнот трубопровода ХПВ в корп.715 (№ 173-2013ТВК)</t>
  </si>
  <si>
    <t>Хозпитьевой водопровод - травильное отделение</t>
  </si>
  <si>
    <t>Приложение № 1 к Технической части</t>
  </si>
  <si>
    <t xml:space="preserve">Расчет ст-ти, виды работ  по объекту "Капитальный ремонт энергооборудования и сооружений в цехах ОАО "ЧМЗ"  </t>
  </si>
</sst>
</file>

<file path=xl/styles.xml><?xml version="1.0" encoding="utf-8"?>
<styleSheet xmlns="http://schemas.openxmlformats.org/spreadsheetml/2006/main">
  <numFmts count="1">
    <numFmt numFmtId="164" formatCode="0.000000000"/>
  </numFmts>
  <fonts count="8"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/>
    <xf numFmtId="0" fontId="4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3" fontId="4" fillId="0" borderId="0" xfId="0" applyNumberFormat="1" applyFont="1"/>
    <xf numFmtId="3" fontId="4" fillId="0" borderId="1" xfId="0" applyNumberFormat="1" applyFont="1" applyBorder="1" applyAlignment="1">
      <alignment horizontal="right"/>
    </xf>
    <xf numFmtId="0" fontId="4" fillId="0" borderId="1" xfId="0" applyFont="1" applyBorder="1" applyAlignment="1"/>
    <xf numFmtId="2" fontId="5" fillId="0" borderId="1" xfId="0" applyNumberFormat="1" applyFont="1" applyBorder="1" applyAlignment="1"/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7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/>
    <xf numFmtId="4" fontId="1" fillId="0" borderId="1" xfId="0" applyNumberFormat="1" applyFont="1" applyBorder="1" applyAlignment="1"/>
    <xf numFmtId="0" fontId="5" fillId="0" borderId="1" xfId="0" applyFont="1" applyBorder="1" applyAlignment="1"/>
    <xf numFmtId="0" fontId="1" fillId="0" borderId="1" xfId="0" applyFont="1" applyBorder="1" applyAlignment="1">
      <alignment horizontal="left" vertical="center" wrapText="1"/>
    </xf>
    <xf numFmtId="16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6" fillId="0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5"/>
  <sheetViews>
    <sheetView tabSelected="1" zoomScale="130" zoomScaleNormal="130" zoomScaleSheetLayoutView="100" zoomScalePageLayoutView="120" workbookViewId="0">
      <selection activeCell="B105" sqref="B105:F105"/>
    </sheetView>
  </sheetViews>
  <sheetFormatPr defaultRowHeight="12.75"/>
  <cols>
    <col min="1" max="1" width="4.7109375" style="1" customWidth="1"/>
    <col min="2" max="2" width="41.5703125" style="1" customWidth="1"/>
    <col min="3" max="4" width="13.5703125" style="1" customWidth="1"/>
    <col min="5" max="5" width="12.28515625" style="1" customWidth="1"/>
    <col min="6" max="6" width="15.28515625" style="16" customWidth="1"/>
    <col min="7" max="16384" width="9.140625" style="1"/>
  </cols>
  <sheetData>
    <row r="1" spans="1:6" s="2" customFormat="1">
      <c r="B1" s="3"/>
      <c r="D1" s="40" t="s">
        <v>45</v>
      </c>
      <c r="E1" s="40"/>
      <c r="F1" s="40"/>
    </row>
    <row r="2" spans="1:6" ht="71.25" customHeight="1">
      <c r="A2" s="46" t="s">
        <v>46</v>
      </c>
      <c r="B2" s="46"/>
      <c r="C2" s="46"/>
      <c r="D2" s="46"/>
      <c r="E2" s="46"/>
      <c r="F2" s="46"/>
    </row>
    <row r="3" spans="1:6">
      <c r="B3" s="41"/>
      <c r="C3" s="41"/>
      <c r="D3" s="41"/>
    </row>
    <row r="4" spans="1:6" ht="61.5" customHeight="1">
      <c r="A4" s="37" t="s">
        <v>1</v>
      </c>
      <c r="B4" s="37" t="s">
        <v>2</v>
      </c>
      <c r="C4" s="37" t="s">
        <v>11</v>
      </c>
      <c r="D4" s="44" t="s">
        <v>17</v>
      </c>
      <c r="E4" s="45"/>
      <c r="F4" s="42" t="s">
        <v>4</v>
      </c>
    </row>
    <row r="5" spans="1:6" s="2" customFormat="1" ht="42" customHeight="1">
      <c r="A5" s="37"/>
      <c r="B5" s="37"/>
      <c r="C5" s="37"/>
      <c r="D5" s="29" t="s">
        <v>42</v>
      </c>
      <c r="E5" s="5" t="s">
        <v>3</v>
      </c>
      <c r="F5" s="43"/>
    </row>
    <row r="6" spans="1:6" ht="46.5" customHeight="1">
      <c r="A6" s="31">
        <v>1</v>
      </c>
      <c r="B6" s="10" t="s">
        <v>41</v>
      </c>
      <c r="C6" s="6">
        <f>C7+C15</f>
        <v>118522</v>
      </c>
      <c r="D6" s="29"/>
      <c r="E6" s="13"/>
      <c r="F6" s="6">
        <f>F7+F15</f>
        <v>689189</v>
      </c>
    </row>
    <row r="7" spans="1:6" ht="27" customHeight="1">
      <c r="A7" s="31" t="s">
        <v>15</v>
      </c>
      <c r="B7" s="35" t="s">
        <v>30</v>
      </c>
      <c r="C7" s="6">
        <f>SUM(C8:C13)</f>
        <v>117385</v>
      </c>
      <c r="D7" s="29"/>
      <c r="E7" s="13"/>
      <c r="F7" s="6">
        <f>SUM(F8:F13)</f>
        <v>682605</v>
      </c>
    </row>
    <row r="8" spans="1:6" ht="15" customHeight="1">
      <c r="A8" s="15"/>
      <c r="B8" s="11" t="s">
        <v>5</v>
      </c>
      <c r="C8" s="14">
        <v>83462</v>
      </c>
      <c r="D8" s="37" t="s">
        <v>31</v>
      </c>
      <c r="E8" s="13">
        <v>4.0999999999999996</v>
      </c>
      <c r="F8" s="14">
        <f t="shared" ref="F8:F13" si="0">ROUND((E8*C8),0)</f>
        <v>342194</v>
      </c>
    </row>
    <row r="9" spans="1:6" ht="15" customHeight="1">
      <c r="A9" s="15"/>
      <c r="B9" s="11" t="s">
        <v>6</v>
      </c>
      <c r="C9" s="14">
        <v>9641</v>
      </c>
      <c r="D9" s="37"/>
      <c r="E9" s="13">
        <v>12.73</v>
      </c>
      <c r="F9" s="14">
        <f t="shared" si="0"/>
        <v>122730</v>
      </c>
    </row>
    <row r="10" spans="1:6" ht="14.25">
      <c r="A10" s="15"/>
      <c r="B10" s="11" t="s">
        <v>7</v>
      </c>
      <c r="C10" s="14">
        <v>841</v>
      </c>
      <c r="D10" s="37"/>
      <c r="E10" s="13">
        <v>12.73</v>
      </c>
      <c r="F10" s="14">
        <f t="shared" si="0"/>
        <v>10706</v>
      </c>
    </row>
    <row r="11" spans="1:6" ht="14.25">
      <c r="A11" s="15"/>
      <c r="B11" s="11" t="s">
        <v>8</v>
      </c>
      <c r="C11" s="14">
        <v>8717</v>
      </c>
      <c r="D11" s="37"/>
      <c r="E11" s="13">
        <v>5.93</v>
      </c>
      <c r="F11" s="14">
        <f t="shared" si="0"/>
        <v>51692</v>
      </c>
    </row>
    <row r="12" spans="1:6" ht="14.25">
      <c r="A12" s="15"/>
      <c r="B12" s="11" t="s">
        <v>9</v>
      </c>
      <c r="C12" s="14">
        <v>8425</v>
      </c>
      <c r="D12" s="37"/>
      <c r="E12" s="13">
        <v>10.82</v>
      </c>
      <c r="F12" s="14">
        <f t="shared" si="0"/>
        <v>91159</v>
      </c>
    </row>
    <row r="13" spans="1:6" ht="14.25">
      <c r="A13" s="15"/>
      <c r="B13" s="11" t="s">
        <v>10</v>
      </c>
      <c r="C13" s="14">
        <v>6299</v>
      </c>
      <c r="D13" s="37"/>
      <c r="E13" s="13">
        <v>10.18</v>
      </c>
      <c r="F13" s="14">
        <f t="shared" si="0"/>
        <v>64124</v>
      </c>
    </row>
    <row r="14" spans="1:6" ht="14.25">
      <c r="A14" s="15"/>
      <c r="B14" s="11"/>
      <c r="C14" s="14"/>
      <c r="D14" s="29"/>
      <c r="E14" s="13"/>
      <c r="F14" s="14"/>
    </row>
    <row r="15" spans="1:6" ht="28.5">
      <c r="A15" s="15" t="s">
        <v>16</v>
      </c>
      <c r="B15" s="10" t="s">
        <v>13</v>
      </c>
      <c r="C15" s="6">
        <f>SUM(C16:C21)</f>
        <v>1137</v>
      </c>
      <c r="D15" s="29"/>
      <c r="E15" s="13"/>
      <c r="F15" s="6">
        <f>F16+F17+F18+F19+F20+F21</f>
        <v>6584</v>
      </c>
    </row>
    <row r="16" spans="1:6" ht="14.25">
      <c r="A16" s="15"/>
      <c r="B16" s="11" t="s">
        <v>5</v>
      </c>
      <c r="C16" s="14">
        <v>706</v>
      </c>
      <c r="D16" s="37" t="s">
        <v>32</v>
      </c>
      <c r="E16" s="13">
        <v>2.61</v>
      </c>
      <c r="F16" s="14">
        <f t="shared" ref="F16:F21" si="1">ROUND((E16*C16),0)</f>
        <v>1843</v>
      </c>
    </row>
    <row r="17" spans="1:6" ht="15" customHeight="1">
      <c r="A17" s="15"/>
      <c r="B17" s="11" t="s">
        <v>6</v>
      </c>
      <c r="C17" s="14">
        <v>162</v>
      </c>
      <c r="D17" s="37"/>
      <c r="E17" s="13">
        <v>12.73</v>
      </c>
      <c r="F17" s="14">
        <f t="shared" si="1"/>
        <v>2062</v>
      </c>
    </row>
    <row r="18" spans="1:6" ht="15" customHeight="1">
      <c r="A18" s="15"/>
      <c r="B18" s="11" t="s">
        <v>7</v>
      </c>
      <c r="C18" s="14">
        <v>0</v>
      </c>
      <c r="D18" s="37"/>
      <c r="E18" s="13">
        <v>12.73</v>
      </c>
      <c r="F18" s="14">
        <f t="shared" si="1"/>
        <v>0</v>
      </c>
    </row>
    <row r="19" spans="1:6" ht="14.25">
      <c r="A19" s="15"/>
      <c r="B19" s="11" t="s">
        <v>8</v>
      </c>
      <c r="C19" s="14">
        <v>26</v>
      </c>
      <c r="D19" s="37"/>
      <c r="E19" s="13">
        <v>4.3099999999999996</v>
      </c>
      <c r="F19" s="14">
        <f t="shared" si="1"/>
        <v>112</v>
      </c>
    </row>
    <row r="20" spans="1:6" ht="14.25">
      <c r="A20" s="15"/>
      <c r="B20" s="11" t="s">
        <v>9</v>
      </c>
      <c r="C20" s="14">
        <v>146</v>
      </c>
      <c r="D20" s="37"/>
      <c r="E20" s="13">
        <v>10.82</v>
      </c>
      <c r="F20" s="14">
        <f t="shared" si="1"/>
        <v>1580</v>
      </c>
    </row>
    <row r="21" spans="1:6" ht="14.25">
      <c r="A21" s="15"/>
      <c r="B21" s="11" t="s">
        <v>10</v>
      </c>
      <c r="C21" s="14">
        <v>97</v>
      </c>
      <c r="D21" s="37"/>
      <c r="E21" s="13">
        <v>10.18</v>
      </c>
      <c r="F21" s="32">
        <f t="shared" si="1"/>
        <v>987</v>
      </c>
    </row>
    <row r="22" spans="1:6" ht="15" customHeight="1">
      <c r="A22" s="15"/>
      <c r="B22" s="34"/>
      <c r="C22" s="18"/>
      <c r="D22" s="18"/>
      <c r="E22" s="18"/>
      <c r="F22" s="18"/>
    </row>
    <row r="23" spans="1:6" ht="44.25" customHeight="1">
      <c r="A23" s="31">
        <v>2</v>
      </c>
      <c r="B23" s="10" t="s">
        <v>43</v>
      </c>
      <c r="C23" s="6">
        <f>C24+C32+C40+C48+C56+C64+C72+C80+C88</f>
        <v>157963</v>
      </c>
      <c r="D23" s="13"/>
      <c r="E23" s="9"/>
      <c r="F23" s="6">
        <f>F24+F32+F40+F48+F56+F64+F72+F80+F88</f>
        <v>968190</v>
      </c>
    </row>
    <row r="24" spans="1:6" ht="33.75" customHeight="1">
      <c r="A24" s="36" t="s">
        <v>18</v>
      </c>
      <c r="B24" s="35" t="s">
        <v>44</v>
      </c>
      <c r="C24" s="6">
        <f>SUM(C25:C30)</f>
        <v>47627</v>
      </c>
      <c r="D24" s="13"/>
      <c r="E24" s="9"/>
      <c r="F24" s="6">
        <f>SUM(F25:F30)</f>
        <v>277180</v>
      </c>
    </row>
    <row r="25" spans="1:6">
      <c r="A25" s="9"/>
      <c r="B25" s="11" t="s">
        <v>5</v>
      </c>
      <c r="C25" s="14">
        <v>26649</v>
      </c>
      <c r="D25" s="37" t="s">
        <v>33</v>
      </c>
      <c r="E25" s="13">
        <v>1.85</v>
      </c>
      <c r="F25" s="6">
        <f t="shared" ref="F25:F30" si="2">ROUND((E25*C25),0)</f>
        <v>49301</v>
      </c>
    </row>
    <row r="26" spans="1:6">
      <c r="A26" s="31"/>
      <c r="B26" s="11" t="s">
        <v>6</v>
      </c>
      <c r="C26" s="14">
        <v>6538</v>
      </c>
      <c r="D26" s="37"/>
      <c r="E26" s="13">
        <v>12.73</v>
      </c>
      <c r="F26" s="14">
        <f t="shared" si="2"/>
        <v>83229</v>
      </c>
    </row>
    <row r="27" spans="1:6">
      <c r="A27" s="31"/>
      <c r="B27" s="11" t="s">
        <v>7</v>
      </c>
      <c r="C27" s="14">
        <v>335</v>
      </c>
      <c r="D27" s="37"/>
      <c r="E27" s="13">
        <v>12.73</v>
      </c>
      <c r="F27" s="14">
        <f t="shared" si="2"/>
        <v>4265</v>
      </c>
    </row>
    <row r="28" spans="1:6">
      <c r="A28" s="31"/>
      <c r="B28" s="11" t="s">
        <v>8</v>
      </c>
      <c r="C28" s="14">
        <v>1844</v>
      </c>
      <c r="D28" s="37"/>
      <c r="E28" s="13">
        <v>5.74</v>
      </c>
      <c r="F28" s="14">
        <f t="shared" si="2"/>
        <v>10585</v>
      </c>
    </row>
    <row r="29" spans="1:6">
      <c r="A29" s="31"/>
      <c r="B29" s="11" t="s">
        <v>9</v>
      </c>
      <c r="C29" s="14">
        <v>7785</v>
      </c>
      <c r="D29" s="37"/>
      <c r="E29" s="13">
        <v>10.82</v>
      </c>
      <c r="F29" s="14">
        <f t="shared" si="2"/>
        <v>84234</v>
      </c>
    </row>
    <row r="30" spans="1:6">
      <c r="A30" s="31"/>
      <c r="B30" s="11" t="s">
        <v>10</v>
      </c>
      <c r="C30" s="14">
        <v>4476</v>
      </c>
      <c r="D30" s="37"/>
      <c r="E30" s="13">
        <v>10.18</v>
      </c>
      <c r="F30" s="14">
        <f t="shared" si="2"/>
        <v>45566</v>
      </c>
    </row>
    <row r="31" spans="1:6">
      <c r="A31" s="31"/>
      <c r="B31" s="11"/>
      <c r="C31" s="14"/>
      <c r="D31" s="29"/>
      <c r="E31" s="13"/>
      <c r="F31" s="30"/>
    </row>
    <row r="32" spans="1:6" ht="31.5" customHeight="1">
      <c r="A32" s="15" t="s">
        <v>19</v>
      </c>
      <c r="B32" s="10" t="s">
        <v>34</v>
      </c>
      <c r="C32" s="6">
        <f>SUM(C33:C38)</f>
        <v>241</v>
      </c>
      <c r="D32" s="29"/>
      <c r="E32" s="13"/>
      <c r="F32" s="6">
        <f>F33+F34+F35+F36+F37+F38</f>
        <v>2730</v>
      </c>
    </row>
    <row r="33" spans="1:6" ht="12.75" customHeight="1">
      <c r="A33" s="31"/>
      <c r="B33" s="11" t="s">
        <v>5</v>
      </c>
      <c r="C33" s="14">
        <v>0</v>
      </c>
      <c r="D33" s="37" t="s">
        <v>35</v>
      </c>
      <c r="E33" s="13">
        <v>2.84</v>
      </c>
      <c r="F33" s="14">
        <f t="shared" ref="F33:F38" si="3">ROUND((E33*C33),0)</f>
        <v>0</v>
      </c>
    </row>
    <row r="34" spans="1:6">
      <c r="A34" s="31"/>
      <c r="B34" s="11" t="s">
        <v>6</v>
      </c>
      <c r="C34" s="14">
        <v>97</v>
      </c>
      <c r="D34" s="37"/>
      <c r="E34" s="13">
        <v>12.73</v>
      </c>
      <c r="F34" s="14">
        <f t="shared" si="3"/>
        <v>1235</v>
      </c>
    </row>
    <row r="35" spans="1:6">
      <c r="A35" s="31"/>
      <c r="B35" s="11" t="s">
        <v>7</v>
      </c>
      <c r="C35" s="14">
        <v>0</v>
      </c>
      <c r="D35" s="37"/>
      <c r="E35" s="13">
        <v>12.73</v>
      </c>
      <c r="F35" s="14">
        <f t="shared" si="3"/>
        <v>0</v>
      </c>
    </row>
    <row r="36" spans="1:6">
      <c r="A36" s="31"/>
      <c r="B36" s="11" t="s">
        <v>8</v>
      </c>
      <c r="C36" s="14">
        <v>8</v>
      </c>
      <c r="D36" s="37"/>
      <c r="E36" s="13">
        <v>7.13</v>
      </c>
      <c r="F36" s="14">
        <f t="shared" si="3"/>
        <v>57</v>
      </c>
    </row>
    <row r="37" spans="1:6">
      <c r="A37" s="31"/>
      <c r="B37" s="11" t="s">
        <v>9</v>
      </c>
      <c r="C37" s="14">
        <v>83</v>
      </c>
      <c r="D37" s="37"/>
      <c r="E37" s="13">
        <v>10.82</v>
      </c>
      <c r="F37" s="14">
        <f t="shared" si="3"/>
        <v>898</v>
      </c>
    </row>
    <row r="38" spans="1:6">
      <c r="A38" s="31"/>
      <c r="B38" s="11" t="s">
        <v>10</v>
      </c>
      <c r="C38" s="14">
        <v>53</v>
      </c>
      <c r="D38" s="37"/>
      <c r="E38" s="13">
        <v>10.18</v>
      </c>
      <c r="F38" s="14">
        <f t="shared" si="3"/>
        <v>540</v>
      </c>
    </row>
    <row r="39" spans="1:6">
      <c r="A39" s="31"/>
      <c r="B39" s="11"/>
      <c r="C39" s="14"/>
      <c r="D39" s="29"/>
      <c r="E39" s="13"/>
      <c r="F39" s="14"/>
    </row>
    <row r="40" spans="1:6" ht="27.75" customHeight="1">
      <c r="A40" s="31" t="s">
        <v>20</v>
      </c>
      <c r="B40" s="35" t="s">
        <v>36</v>
      </c>
      <c r="C40" s="6">
        <f>SUM(C41:C46)</f>
        <v>359</v>
      </c>
      <c r="D40" s="29"/>
      <c r="E40" s="13"/>
      <c r="F40" s="6">
        <f>F41+F42+F43+F44+F45+F46</f>
        <v>2310</v>
      </c>
    </row>
    <row r="41" spans="1:6" ht="14.25" customHeight="1">
      <c r="A41" s="15"/>
      <c r="B41" s="11" t="s">
        <v>5</v>
      </c>
      <c r="C41" s="14">
        <v>268</v>
      </c>
      <c r="D41" s="37" t="s">
        <v>37</v>
      </c>
      <c r="E41" s="13">
        <v>4.72</v>
      </c>
      <c r="F41" s="14">
        <f t="shared" ref="F41:F46" si="4">ROUND((E41*C41),0)</f>
        <v>1265</v>
      </c>
    </row>
    <row r="42" spans="1:6" ht="15" customHeight="1">
      <c r="A42" s="15"/>
      <c r="B42" s="11" t="s">
        <v>6</v>
      </c>
      <c r="C42" s="14">
        <v>34</v>
      </c>
      <c r="D42" s="37"/>
      <c r="E42" s="13">
        <v>12.73</v>
      </c>
      <c r="F42" s="14">
        <f t="shared" si="4"/>
        <v>433</v>
      </c>
    </row>
    <row r="43" spans="1:6" ht="14.25">
      <c r="A43" s="15"/>
      <c r="B43" s="11" t="s">
        <v>7</v>
      </c>
      <c r="C43" s="14">
        <v>3</v>
      </c>
      <c r="D43" s="37"/>
      <c r="E43" s="13">
        <v>12.73</v>
      </c>
      <c r="F43" s="14">
        <f t="shared" si="4"/>
        <v>38</v>
      </c>
    </row>
    <row r="44" spans="1:6" ht="14.25">
      <c r="A44" s="15"/>
      <c r="B44" s="11" t="s">
        <v>8</v>
      </c>
      <c r="C44" s="14">
        <v>15</v>
      </c>
      <c r="D44" s="37"/>
      <c r="E44" s="13">
        <v>5.14</v>
      </c>
      <c r="F44" s="14">
        <f t="shared" si="4"/>
        <v>77</v>
      </c>
    </row>
    <row r="45" spans="1:6" ht="14.25">
      <c r="A45" s="15"/>
      <c r="B45" s="11" t="s">
        <v>9</v>
      </c>
      <c r="C45" s="14">
        <v>24</v>
      </c>
      <c r="D45" s="37"/>
      <c r="E45" s="13">
        <v>12.73</v>
      </c>
      <c r="F45" s="14">
        <f t="shared" si="4"/>
        <v>306</v>
      </c>
    </row>
    <row r="46" spans="1:6" ht="14.25">
      <c r="A46" s="15"/>
      <c r="B46" s="11" t="s">
        <v>10</v>
      </c>
      <c r="C46" s="14">
        <v>15</v>
      </c>
      <c r="D46" s="37"/>
      <c r="E46" s="13">
        <v>12.73</v>
      </c>
      <c r="F46" s="14">
        <f t="shared" si="4"/>
        <v>191</v>
      </c>
    </row>
    <row r="47" spans="1:6" ht="14.25">
      <c r="A47" s="15"/>
      <c r="B47" s="11"/>
      <c r="C47" s="14"/>
      <c r="D47" s="29"/>
      <c r="E47" s="13"/>
      <c r="F47" s="14"/>
    </row>
    <row r="48" spans="1:6" ht="28.5">
      <c r="A48" s="15" t="s">
        <v>21</v>
      </c>
      <c r="B48" s="10" t="s">
        <v>38</v>
      </c>
      <c r="C48" s="6">
        <f>SUM(C49:C54)</f>
        <v>13991</v>
      </c>
      <c r="D48" s="29"/>
      <c r="E48" s="13"/>
      <c r="F48" s="6">
        <f>F49+F50+F51+F52+F53+F54</f>
        <v>100075</v>
      </c>
    </row>
    <row r="49" spans="1:6" ht="14.25">
      <c r="A49" s="15"/>
      <c r="B49" s="11" t="s">
        <v>5</v>
      </c>
      <c r="C49" s="14">
        <v>5876</v>
      </c>
      <c r="D49" s="37" t="s">
        <v>33</v>
      </c>
      <c r="E49" s="13">
        <v>1.85</v>
      </c>
      <c r="F49" s="14">
        <f t="shared" ref="F49:F54" si="5">ROUND((E49*C49),0)</f>
        <v>10871</v>
      </c>
    </row>
    <row r="50" spans="1:6" s="4" customFormat="1" ht="15">
      <c r="A50" s="15"/>
      <c r="B50" s="11" t="s">
        <v>6</v>
      </c>
      <c r="C50" s="14">
        <v>2750</v>
      </c>
      <c r="D50" s="37"/>
      <c r="E50" s="13">
        <v>12.73</v>
      </c>
      <c r="F50" s="14">
        <f t="shared" si="5"/>
        <v>35008</v>
      </c>
    </row>
    <row r="51" spans="1:6" s="4" customFormat="1" ht="15" customHeight="1">
      <c r="A51" s="15"/>
      <c r="B51" s="11" t="s">
        <v>7</v>
      </c>
      <c r="C51" s="14">
        <v>110</v>
      </c>
      <c r="D51" s="37"/>
      <c r="E51" s="13">
        <v>12.73</v>
      </c>
      <c r="F51" s="14">
        <f t="shared" si="5"/>
        <v>1400</v>
      </c>
    </row>
    <row r="52" spans="1:6" s="4" customFormat="1" ht="15" customHeight="1">
      <c r="A52" s="15"/>
      <c r="B52" s="11" t="s">
        <v>8</v>
      </c>
      <c r="C52" s="14">
        <v>580</v>
      </c>
      <c r="D52" s="37"/>
      <c r="E52" s="13">
        <v>5.74</v>
      </c>
      <c r="F52" s="14">
        <f t="shared" si="5"/>
        <v>3329</v>
      </c>
    </row>
    <row r="53" spans="1:6" s="4" customFormat="1" ht="15">
      <c r="A53" s="15"/>
      <c r="B53" s="11" t="s">
        <v>9</v>
      </c>
      <c r="C53" s="14">
        <v>2931</v>
      </c>
      <c r="D53" s="37"/>
      <c r="E53" s="13">
        <v>10.82</v>
      </c>
      <c r="F53" s="14">
        <f t="shared" si="5"/>
        <v>31713</v>
      </c>
    </row>
    <row r="54" spans="1:6" s="4" customFormat="1" ht="15">
      <c r="A54" s="15"/>
      <c r="B54" s="11" t="s">
        <v>10</v>
      </c>
      <c r="C54" s="14">
        <v>1744</v>
      </c>
      <c r="D54" s="37"/>
      <c r="E54" s="13">
        <v>10.18</v>
      </c>
      <c r="F54" s="14">
        <f t="shared" si="5"/>
        <v>17754</v>
      </c>
    </row>
    <row r="55" spans="1:6" s="4" customFormat="1" ht="15">
      <c r="A55" s="15"/>
      <c r="B55" s="11"/>
      <c r="C55" s="14"/>
      <c r="D55" s="29"/>
      <c r="E55" s="13"/>
      <c r="F55" s="14"/>
    </row>
    <row r="56" spans="1:6" s="4" customFormat="1" ht="28.5">
      <c r="A56" s="15" t="s">
        <v>22</v>
      </c>
      <c r="B56" s="10" t="s">
        <v>39</v>
      </c>
      <c r="C56" s="6">
        <f>SUM(C57:C62)</f>
        <v>20813</v>
      </c>
      <c r="D56" s="29"/>
      <c r="E56" s="13"/>
      <c r="F56" s="6">
        <f>F57+F58+F59+F60+F61+F62</f>
        <v>126713</v>
      </c>
    </row>
    <row r="57" spans="1:6" s="4" customFormat="1" ht="15">
      <c r="A57" s="15"/>
      <c r="B57" s="11" t="s">
        <v>5</v>
      </c>
      <c r="C57" s="14">
        <v>10932</v>
      </c>
      <c r="D57" s="37" t="s">
        <v>33</v>
      </c>
      <c r="E57" s="13">
        <v>1.85</v>
      </c>
      <c r="F57" s="14">
        <f t="shared" ref="F57:F62" si="6">ROUND((E57*C57),0)</f>
        <v>20224</v>
      </c>
    </row>
    <row r="58" spans="1:6" s="4" customFormat="1" ht="15">
      <c r="A58" s="15"/>
      <c r="B58" s="11" t="s">
        <v>6</v>
      </c>
      <c r="C58" s="14">
        <v>2923</v>
      </c>
      <c r="D58" s="37"/>
      <c r="E58" s="13">
        <v>12.73</v>
      </c>
      <c r="F58" s="14">
        <f t="shared" si="6"/>
        <v>37210</v>
      </c>
    </row>
    <row r="59" spans="1:6" s="4" customFormat="1" ht="15">
      <c r="A59" s="15"/>
      <c r="B59" s="11" t="s">
        <v>7</v>
      </c>
      <c r="C59" s="14">
        <v>184</v>
      </c>
      <c r="D59" s="37"/>
      <c r="E59" s="13">
        <v>12.73</v>
      </c>
      <c r="F59" s="14">
        <f t="shared" si="6"/>
        <v>2342</v>
      </c>
    </row>
    <row r="60" spans="1:6" s="4" customFormat="1" ht="15" customHeight="1">
      <c r="A60" s="15"/>
      <c r="B60" s="11" t="s">
        <v>8</v>
      </c>
      <c r="C60" s="14">
        <v>988</v>
      </c>
      <c r="D60" s="37"/>
      <c r="E60" s="13">
        <v>5.74</v>
      </c>
      <c r="F60" s="14">
        <f t="shared" si="6"/>
        <v>5671</v>
      </c>
    </row>
    <row r="61" spans="1:6" s="4" customFormat="1" ht="15" customHeight="1">
      <c r="A61" s="15"/>
      <c r="B61" s="11" t="s">
        <v>9</v>
      </c>
      <c r="C61" s="14">
        <v>3695</v>
      </c>
      <c r="D61" s="37"/>
      <c r="E61" s="13">
        <v>10.82</v>
      </c>
      <c r="F61" s="14">
        <f t="shared" si="6"/>
        <v>39980</v>
      </c>
    </row>
    <row r="62" spans="1:6" s="4" customFormat="1" ht="15">
      <c r="A62" s="15"/>
      <c r="B62" s="11" t="s">
        <v>10</v>
      </c>
      <c r="C62" s="14">
        <v>2091</v>
      </c>
      <c r="D62" s="37"/>
      <c r="E62" s="13">
        <v>10.18</v>
      </c>
      <c r="F62" s="14">
        <f t="shared" si="6"/>
        <v>21286</v>
      </c>
    </row>
    <row r="63" spans="1:6" s="4" customFormat="1" ht="15">
      <c r="A63" s="15"/>
      <c r="B63" s="11"/>
      <c r="C63" s="14"/>
      <c r="D63" s="29"/>
      <c r="E63" s="13"/>
      <c r="F63" s="14"/>
    </row>
    <row r="64" spans="1:6" s="4" customFormat="1" ht="21.75" customHeight="1">
      <c r="A64" s="15" t="s">
        <v>23</v>
      </c>
      <c r="B64" s="35" t="s">
        <v>12</v>
      </c>
      <c r="C64" s="6">
        <f>SUM(C65:C70)</f>
        <v>94</v>
      </c>
      <c r="D64" s="29"/>
      <c r="E64" s="13"/>
      <c r="F64" s="6">
        <f>F65+F66+F67+F68+F69+F70</f>
        <v>1033</v>
      </c>
    </row>
    <row r="65" spans="1:6" s="4" customFormat="1" ht="15" customHeight="1">
      <c r="A65" s="15"/>
      <c r="B65" s="11" t="s">
        <v>5</v>
      </c>
      <c r="C65" s="14">
        <v>6</v>
      </c>
      <c r="D65" s="37" t="s">
        <v>33</v>
      </c>
      <c r="E65" s="13">
        <v>3.25</v>
      </c>
      <c r="F65" s="14">
        <f t="shared" ref="F65:F70" si="7">ROUND((E65*C65),0)</f>
        <v>20</v>
      </c>
    </row>
    <row r="66" spans="1:6" s="4" customFormat="1" ht="15" customHeight="1">
      <c r="A66" s="15"/>
      <c r="B66" s="11" t="s">
        <v>6</v>
      </c>
      <c r="C66" s="14">
        <v>38</v>
      </c>
      <c r="D66" s="37"/>
      <c r="E66" s="13">
        <v>12.73</v>
      </c>
      <c r="F66" s="14">
        <f t="shared" si="7"/>
        <v>484</v>
      </c>
    </row>
    <row r="67" spans="1:6" s="4" customFormat="1" ht="15" customHeight="1">
      <c r="A67" s="15"/>
      <c r="B67" s="11" t="s">
        <v>7</v>
      </c>
      <c r="C67" s="14">
        <v>0</v>
      </c>
      <c r="D67" s="37"/>
      <c r="E67" s="13">
        <v>12.73</v>
      </c>
      <c r="F67" s="14">
        <f t="shared" si="7"/>
        <v>0</v>
      </c>
    </row>
    <row r="68" spans="1:6" s="4" customFormat="1" ht="15" customHeight="1">
      <c r="A68" s="15"/>
      <c r="B68" s="11" t="s">
        <v>8</v>
      </c>
      <c r="C68" s="14">
        <v>0</v>
      </c>
      <c r="D68" s="37"/>
      <c r="E68" s="13">
        <v>4.1399999999999997</v>
      </c>
      <c r="F68" s="14">
        <f t="shared" si="7"/>
        <v>0</v>
      </c>
    </row>
    <row r="69" spans="1:6" s="4" customFormat="1" ht="15" customHeight="1">
      <c r="A69" s="15"/>
      <c r="B69" s="11" t="s">
        <v>9</v>
      </c>
      <c r="C69" s="14">
        <v>30</v>
      </c>
      <c r="D69" s="37"/>
      <c r="E69" s="13">
        <v>10.82</v>
      </c>
      <c r="F69" s="14">
        <f t="shared" si="7"/>
        <v>325</v>
      </c>
    </row>
    <row r="70" spans="1:6" s="4" customFormat="1" ht="15" customHeight="1">
      <c r="A70" s="15"/>
      <c r="B70" s="11" t="s">
        <v>10</v>
      </c>
      <c r="C70" s="14">
        <v>20</v>
      </c>
      <c r="D70" s="37"/>
      <c r="E70" s="13">
        <v>10.18</v>
      </c>
      <c r="F70" s="14">
        <f t="shared" si="7"/>
        <v>204</v>
      </c>
    </row>
    <row r="71" spans="1:6" s="4" customFormat="1" ht="15" customHeight="1">
      <c r="A71" s="15"/>
      <c r="B71" s="11"/>
      <c r="C71" s="14"/>
      <c r="D71" s="29"/>
      <c r="E71" s="13"/>
      <c r="F71" s="14"/>
    </row>
    <row r="72" spans="1:6" s="4" customFormat="1" ht="31.5" customHeight="1">
      <c r="A72" s="15" t="s">
        <v>24</v>
      </c>
      <c r="B72" s="10" t="s">
        <v>40</v>
      </c>
      <c r="C72" s="6">
        <f>SUM(C73:C78)</f>
        <v>64744</v>
      </c>
      <c r="D72" s="29"/>
      <c r="E72" s="13"/>
      <c r="F72" s="6">
        <f>F73+F74+F75+F76+F77+F78</f>
        <v>384910</v>
      </c>
    </row>
    <row r="73" spans="1:6" s="4" customFormat="1" ht="15" customHeight="1">
      <c r="A73" s="15"/>
      <c r="B73" s="11" t="s">
        <v>5</v>
      </c>
      <c r="C73" s="14">
        <v>35002</v>
      </c>
      <c r="D73" s="37" t="s">
        <v>33</v>
      </c>
      <c r="E73" s="13">
        <v>1.85</v>
      </c>
      <c r="F73" s="14">
        <f t="shared" ref="F73:F78" si="8">ROUND((E73*C73),0)</f>
        <v>64754</v>
      </c>
    </row>
    <row r="74" spans="1:6" s="4" customFormat="1" ht="15" customHeight="1">
      <c r="A74" s="15"/>
      <c r="B74" s="11" t="s">
        <v>6</v>
      </c>
      <c r="C74" s="14">
        <v>8841</v>
      </c>
      <c r="D74" s="37"/>
      <c r="E74" s="13">
        <v>12.73</v>
      </c>
      <c r="F74" s="14">
        <f t="shared" si="8"/>
        <v>112546</v>
      </c>
    </row>
    <row r="75" spans="1:6" s="4" customFormat="1" ht="15" customHeight="1">
      <c r="A75" s="15"/>
      <c r="B75" s="11" t="s">
        <v>7</v>
      </c>
      <c r="C75" s="14">
        <v>567</v>
      </c>
      <c r="D75" s="37"/>
      <c r="E75" s="13">
        <v>12.73</v>
      </c>
      <c r="F75" s="14">
        <f t="shared" si="8"/>
        <v>7218</v>
      </c>
    </row>
    <row r="76" spans="1:6" s="4" customFormat="1" ht="15" customHeight="1">
      <c r="A76" s="15"/>
      <c r="B76" s="11" t="s">
        <v>8</v>
      </c>
      <c r="C76" s="14">
        <v>3074</v>
      </c>
      <c r="D76" s="37"/>
      <c r="E76" s="13">
        <v>5.74</v>
      </c>
      <c r="F76" s="14">
        <f t="shared" si="8"/>
        <v>17645</v>
      </c>
    </row>
    <row r="77" spans="1:6" s="4" customFormat="1" ht="15" customHeight="1">
      <c r="A77" s="15"/>
      <c r="B77" s="11" t="s">
        <v>9</v>
      </c>
      <c r="C77" s="14">
        <v>11000</v>
      </c>
      <c r="D77" s="37"/>
      <c r="E77" s="13">
        <v>10.82</v>
      </c>
      <c r="F77" s="14">
        <f t="shared" si="8"/>
        <v>119020</v>
      </c>
    </row>
    <row r="78" spans="1:6" s="4" customFormat="1" ht="15" customHeight="1">
      <c r="A78" s="15"/>
      <c r="B78" s="11" t="s">
        <v>10</v>
      </c>
      <c r="C78" s="14">
        <v>6260</v>
      </c>
      <c r="D78" s="37"/>
      <c r="E78" s="13">
        <v>10.18</v>
      </c>
      <c r="F78" s="14">
        <f t="shared" si="8"/>
        <v>63727</v>
      </c>
    </row>
    <row r="79" spans="1:6" s="4" customFormat="1" ht="15" customHeight="1">
      <c r="A79" s="15"/>
      <c r="B79" s="11"/>
      <c r="C79" s="14"/>
      <c r="D79" s="29"/>
      <c r="E79" s="13"/>
      <c r="F79" s="14"/>
    </row>
    <row r="80" spans="1:6" s="4" customFormat="1" ht="22.5" customHeight="1">
      <c r="A80" s="15" t="s">
        <v>25</v>
      </c>
      <c r="B80" s="35" t="s">
        <v>14</v>
      </c>
      <c r="C80" s="6">
        <f>SUM(C81:C86)</f>
        <v>7965</v>
      </c>
      <c r="D80" s="29"/>
      <c r="E80" s="13"/>
      <c r="F80" s="6">
        <f>F81+F82+F83+F84+F85+F86</f>
        <v>60897</v>
      </c>
    </row>
    <row r="81" spans="1:6" s="4" customFormat="1" ht="15" customHeight="1">
      <c r="A81" s="15"/>
      <c r="B81" s="11" t="s">
        <v>5</v>
      </c>
      <c r="C81" s="14">
        <v>2723</v>
      </c>
      <c r="D81" s="37" t="s">
        <v>33</v>
      </c>
      <c r="E81" s="13">
        <v>1.85</v>
      </c>
      <c r="F81" s="14">
        <f t="shared" ref="F81:F86" si="9">ROUND((E81*C81),0)</f>
        <v>5038</v>
      </c>
    </row>
    <row r="82" spans="1:6" s="4" customFormat="1" ht="15" customHeight="1">
      <c r="A82" s="15"/>
      <c r="B82" s="11" t="s">
        <v>6</v>
      </c>
      <c r="C82" s="14">
        <v>1480</v>
      </c>
      <c r="D82" s="37"/>
      <c r="E82" s="13">
        <v>12.73</v>
      </c>
      <c r="F82" s="14">
        <f t="shared" si="9"/>
        <v>18840</v>
      </c>
    </row>
    <row r="83" spans="1:6" s="4" customFormat="1" ht="15" customHeight="1">
      <c r="A83" s="15"/>
      <c r="B83" s="11" t="s">
        <v>7</v>
      </c>
      <c r="C83" s="14">
        <v>122</v>
      </c>
      <c r="D83" s="37"/>
      <c r="E83" s="13">
        <v>12.73</v>
      </c>
      <c r="F83" s="14">
        <f t="shared" si="9"/>
        <v>1553</v>
      </c>
    </row>
    <row r="84" spans="1:6" s="4" customFormat="1" ht="15" customHeight="1">
      <c r="A84" s="15"/>
      <c r="B84" s="11" t="s">
        <v>8</v>
      </c>
      <c r="C84" s="14">
        <v>634</v>
      </c>
      <c r="D84" s="37"/>
      <c r="E84" s="13">
        <v>5.74</v>
      </c>
      <c r="F84" s="14">
        <f t="shared" si="9"/>
        <v>3639</v>
      </c>
    </row>
    <row r="85" spans="1:6" s="4" customFormat="1" ht="15" customHeight="1">
      <c r="A85" s="15"/>
      <c r="B85" s="11" t="s">
        <v>9</v>
      </c>
      <c r="C85" s="14">
        <v>1916</v>
      </c>
      <c r="D85" s="37"/>
      <c r="E85" s="13">
        <v>10.82</v>
      </c>
      <c r="F85" s="14">
        <f t="shared" si="9"/>
        <v>20731</v>
      </c>
    </row>
    <row r="86" spans="1:6" s="4" customFormat="1" ht="15" customHeight="1">
      <c r="A86" s="15"/>
      <c r="B86" s="11" t="s">
        <v>10</v>
      </c>
      <c r="C86" s="14">
        <v>1090</v>
      </c>
      <c r="D86" s="37"/>
      <c r="E86" s="13">
        <v>10.18</v>
      </c>
      <c r="F86" s="14">
        <f t="shared" si="9"/>
        <v>11096</v>
      </c>
    </row>
    <row r="87" spans="1:6" s="4" customFormat="1" ht="15" customHeight="1">
      <c r="A87" s="15"/>
      <c r="B87" s="11"/>
      <c r="C87" s="14"/>
      <c r="D87" s="29"/>
      <c r="E87" s="13"/>
      <c r="F87" s="14"/>
    </row>
    <row r="88" spans="1:6" s="4" customFormat="1" ht="30.75" customHeight="1">
      <c r="A88" s="15" t="s">
        <v>26</v>
      </c>
      <c r="B88" s="10" t="s">
        <v>13</v>
      </c>
      <c r="C88" s="6">
        <f>SUM(C89:C94)</f>
        <v>2129</v>
      </c>
      <c r="D88" s="29"/>
      <c r="E88" s="13"/>
      <c r="F88" s="6">
        <f>F89+F90+F91+F92+F93+F94</f>
        <v>12342</v>
      </c>
    </row>
    <row r="89" spans="1:6" s="4" customFormat="1" ht="15" customHeight="1">
      <c r="A89" s="15"/>
      <c r="B89" s="11" t="s">
        <v>5</v>
      </c>
      <c r="C89" s="14">
        <v>1321</v>
      </c>
      <c r="D89" s="37" t="s">
        <v>32</v>
      </c>
      <c r="E89" s="13">
        <v>2.61</v>
      </c>
      <c r="F89" s="14">
        <f t="shared" ref="F89:F94" si="10">ROUND((E89*C89),0)</f>
        <v>3448</v>
      </c>
    </row>
    <row r="90" spans="1:6" s="4" customFormat="1" ht="15" customHeight="1">
      <c r="A90" s="15"/>
      <c r="B90" s="11" t="s">
        <v>6</v>
      </c>
      <c r="C90" s="14">
        <v>303</v>
      </c>
      <c r="D90" s="37"/>
      <c r="E90" s="13">
        <v>12.73</v>
      </c>
      <c r="F90" s="14">
        <f t="shared" si="10"/>
        <v>3857</v>
      </c>
    </row>
    <row r="91" spans="1:6" s="4" customFormat="1" ht="15" customHeight="1">
      <c r="A91" s="15"/>
      <c r="B91" s="11" t="s">
        <v>7</v>
      </c>
      <c r="C91" s="14">
        <v>1</v>
      </c>
      <c r="D91" s="37"/>
      <c r="E91" s="13">
        <v>12.73</v>
      </c>
      <c r="F91" s="14">
        <f t="shared" si="10"/>
        <v>13</v>
      </c>
    </row>
    <row r="92" spans="1:6" s="4" customFormat="1" ht="15" customHeight="1">
      <c r="A92" s="15"/>
      <c r="B92" s="11" t="s">
        <v>8</v>
      </c>
      <c r="C92" s="14">
        <v>48</v>
      </c>
      <c r="D92" s="37"/>
      <c r="E92" s="13">
        <v>4.3099999999999996</v>
      </c>
      <c r="F92" s="14">
        <f t="shared" si="10"/>
        <v>207</v>
      </c>
    </row>
    <row r="93" spans="1:6" s="4" customFormat="1" ht="15" customHeight="1">
      <c r="A93" s="15"/>
      <c r="B93" s="11" t="s">
        <v>9</v>
      </c>
      <c r="C93" s="14">
        <v>273</v>
      </c>
      <c r="D93" s="37"/>
      <c r="E93" s="13">
        <v>10.82</v>
      </c>
      <c r="F93" s="14">
        <f t="shared" si="10"/>
        <v>2954</v>
      </c>
    </row>
    <row r="94" spans="1:6" s="4" customFormat="1" ht="15" customHeight="1">
      <c r="A94" s="15"/>
      <c r="B94" s="11" t="s">
        <v>10</v>
      </c>
      <c r="C94" s="14">
        <v>183</v>
      </c>
      <c r="D94" s="37"/>
      <c r="E94" s="13">
        <v>10.18</v>
      </c>
      <c r="F94" s="14">
        <f t="shared" si="10"/>
        <v>1863</v>
      </c>
    </row>
    <row r="95" spans="1:6" s="4" customFormat="1" ht="15" customHeight="1">
      <c r="A95" s="7"/>
      <c r="B95" s="11"/>
      <c r="C95" s="14"/>
      <c r="D95" s="29"/>
      <c r="E95" s="13"/>
      <c r="F95" s="17"/>
    </row>
    <row r="96" spans="1:6" ht="15">
      <c r="A96" s="7"/>
      <c r="B96" s="12"/>
      <c r="C96" s="19"/>
      <c r="D96" s="19"/>
      <c r="E96" s="19"/>
      <c r="F96" s="19"/>
    </row>
    <row r="97" spans="1:6" s="23" customFormat="1" ht="14.25">
      <c r="A97" s="20"/>
      <c r="B97" s="21" t="s">
        <v>27</v>
      </c>
      <c r="C97" s="22">
        <f>C6+C23</f>
        <v>276485</v>
      </c>
      <c r="D97" s="22"/>
      <c r="E97" s="22"/>
      <c r="F97" s="22">
        <f>F6+F23</f>
        <v>1657379</v>
      </c>
    </row>
    <row r="98" spans="1:6" ht="14.25">
      <c r="A98" s="8"/>
      <c r="B98" s="38" t="s">
        <v>28</v>
      </c>
      <c r="C98" s="38"/>
      <c r="D98" s="24"/>
      <c r="E98" s="33"/>
      <c r="F98" s="25">
        <f>ROUND(F97*0.999,2)</f>
        <v>1655721.62</v>
      </c>
    </row>
    <row r="99" spans="1:6" s="23" customFormat="1" ht="15">
      <c r="A99" s="20"/>
      <c r="B99" s="21" t="s">
        <v>29</v>
      </c>
      <c r="C99" s="26"/>
      <c r="D99" s="26"/>
      <c r="E99" s="27"/>
      <c r="F99" s="25">
        <f>ROUND(F98*0.18,2)</f>
        <v>298029.89</v>
      </c>
    </row>
    <row r="100" spans="1:6" s="23" customFormat="1" ht="15">
      <c r="A100" s="20"/>
      <c r="B100" s="21" t="s">
        <v>0</v>
      </c>
      <c r="C100" s="26"/>
      <c r="D100" s="26"/>
      <c r="E100" s="27"/>
      <c r="F100" s="25">
        <f>F98+F99</f>
        <v>1953751.5100000002</v>
      </c>
    </row>
    <row r="105" spans="1:6" s="28" customFormat="1" ht="15.75">
      <c r="B105" s="39"/>
      <c r="C105" s="39"/>
      <c r="D105" s="39"/>
      <c r="E105" s="39"/>
      <c r="F105" s="39"/>
    </row>
  </sheetData>
  <mergeCells count="21">
    <mergeCell ref="B98:C98"/>
    <mergeCell ref="B105:F105"/>
    <mergeCell ref="D1:F1"/>
    <mergeCell ref="D33:D38"/>
    <mergeCell ref="B3:D3"/>
    <mergeCell ref="F4:F5"/>
    <mergeCell ref="C4:C5"/>
    <mergeCell ref="D4:E4"/>
    <mergeCell ref="A2:F2"/>
    <mergeCell ref="A4:A5"/>
    <mergeCell ref="B4:B5"/>
    <mergeCell ref="D89:D94"/>
    <mergeCell ref="D8:D13"/>
    <mergeCell ref="D16:D21"/>
    <mergeCell ref="D25:D30"/>
    <mergeCell ref="D41:D46"/>
    <mergeCell ref="D49:D54"/>
    <mergeCell ref="D57:D62"/>
    <mergeCell ref="D65:D70"/>
    <mergeCell ref="D73:D78"/>
    <mergeCell ref="D81:D86"/>
  </mergeCells>
  <pageMargins left="0.98425196850393704" right="0.17" top="0.25" bottom="0.22" header="0" footer="0"/>
  <pageSetup paperSize="9" scale="89" fitToHeight="2" orientation="portrait" r:id="rId1"/>
  <headerFooter>
    <oddFooter xml:space="preserve">&amp;R&amp;"Times New Roman,обычный"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чмз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Пальчиков Павел Николаевич</cp:lastModifiedBy>
  <cp:lastPrinted>2013-11-19T07:53:02Z</cp:lastPrinted>
  <dcterms:created xsi:type="dcterms:W3CDTF">1996-10-08T23:32:33Z</dcterms:created>
  <dcterms:modified xsi:type="dcterms:W3CDTF">2013-11-19T07:53:05Z</dcterms:modified>
</cp:coreProperties>
</file>